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4000" windowHeight="9735"/>
  </bookViews>
  <sheets>
    <sheet name="GRILA ETF" sheetId="2" r:id="rId1"/>
  </sheets>
  <definedNames>
    <definedName name="_xlnm.Print_Area" localSheetId="0">'GRILA ETF'!$A$1:$E$75</definedName>
  </definedNames>
  <calcPr calcId="145621"/>
</workbook>
</file>

<file path=xl/calcChain.xml><?xml version="1.0" encoding="utf-8"?>
<calcChain xmlns="http://schemas.openxmlformats.org/spreadsheetml/2006/main">
  <c r="E56" i="2" l="1"/>
  <c r="E44" i="2" l="1"/>
  <c r="E15" i="2"/>
  <c r="E28" i="2" l="1"/>
  <c r="E38" i="2" l="1"/>
  <c r="E24" i="2"/>
  <c r="E18" i="2"/>
  <c r="E53" i="2" l="1"/>
  <c r="E52" i="2" s="1"/>
  <c r="E41" i="2"/>
  <c r="E14" i="2" s="1"/>
  <c r="E10" i="2"/>
  <c r="E5" i="2"/>
  <c r="E4" i="2" l="1"/>
  <c r="E59" i="2" s="1"/>
</calcChain>
</file>

<file path=xl/sharedStrings.xml><?xml version="1.0" encoding="utf-8"?>
<sst xmlns="http://schemas.openxmlformats.org/spreadsheetml/2006/main" count="133" uniqueCount="98">
  <si>
    <t>Punctaj</t>
  </si>
  <si>
    <t>Contribuţia proiectului la realizarea obiectivului priorității de investiție</t>
  </si>
  <si>
    <t>Criteriu/ Subcriteriu</t>
  </si>
  <si>
    <t>1.1.</t>
  </si>
  <si>
    <t>1.</t>
  </si>
  <si>
    <t>a.</t>
  </si>
  <si>
    <t>b.</t>
  </si>
  <si>
    <t>c.</t>
  </si>
  <si>
    <t>d.</t>
  </si>
  <si>
    <t>1.2.</t>
  </si>
  <si>
    <t>Prin inovație/ diversificare de produs/serviciu</t>
  </si>
  <si>
    <r>
      <t>Prin inovație/ diversificare de proces</t>
    </r>
    <r>
      <rPr>
        <sz val="8"/>
        <color theme="1"/>
        <rFont val="Calibri"/>
        <family val="2"/>
        <scheme val="minor"/>
      </rPr>
      <t> </t>
    </r>
  </si>
  <si>
    <t>Calitatea, maturitatea și sustenabilitatea proiectului. Capacitatea financiară și operațională a solicitantului</t>
  </si>
  <si>
    <t>2.</t>
  </si>
  <si>
    <t>2.1.</t>
  </si>
  <si>
    <t>2.2.</t>
  </si>
  <si>
    <t>este pozitiv pe toată durata de analiză a investiţiei</t>
  </si>
  <si>
    <t>prezintă valori negative oricând pe durata de analiză a investiţiei </t>
  </si>
  <si>
    <t>2.3.</t>
  </si>
  <si>
    <t>3.</t>
  </si>
  <si>
    <t>3.1.</t>
  </si>
  <si>
    <t>Investiția include măsuri de îmbunătățire a calității mediului înconjurător și de creștere a eficienței energetice:</t>
  </si>
  <si>
    <t>Respectarea principiilor privind dezvoltarea durabilă, egalitatea de şanse, de gen și nediscriminarea.
(Nu vor fi punctate măsurile de conformare cu obligațiile legale ale solicitantului în aceste domenii)</t>
  </si>
  <si>
    <t>Utilizarea surselor regenerabile de energie</t>
  </si>
  <si>
    <t>3.2.</t>
  </si>
  <si>
    <t>Investiția include măsuri de asigurare a egalității de șanse și tratament:</t>
  </si>
  <si>
    <t>Adaptarea infrastructurii, inclusiv a echipamentelor și utilajelor pentru accesul și operarea de către persoane cu dizabilităţi</t>
  </si>
  <si>
    <t>4.</t>
  </si>
  <si>
    <t>Complementaritatea cu alte investiții realizate din alte axe prioritare ale POR, precum și alte surse de finanțare</t>
  </si>
  <si>
    <t>Proiectul este complementar altui proiect/ altor proiecte realizate de către solicitant din alte surse de finanțare</t>
  </si>
  <si>
    <t>5.</t>
  </si>
  <si>
    <t>Concentrarea strategică a investițiilor</t>
  </si>
  <si>
    <t>Punctajul aferent unui criteriu reprezinta suma punctajelor obtinute la fiecare subcriteriu aferent.</t>
  </si>
  <si>
    <t>Punctajul final reprezinta suma punctajelor obtinute la toate cele 5 criterii.</t>
  </si>
  <si>
    <t>Total</t>
  </si>
  <si>
    <t>Caracterul inovativ al investiției propuse (vezi observatiile de mai jos)</t>
  </si>
  <si>
    <t>&gt;=5</t>
  </si>
  <si>
    <t>2.4.</t>
  </si>
  <si>
    <t>Prin inovație/ diversificare de produs/serviciu și proces</t>
  </si>
  <si>
    <t>Investiția prevede creșterea numărului mediu de salariați ca urmare a realizării investiției și menținerea acestei creșteri pe întreaga perioadă de monitorizare a proiectului (3 ani după efectuarea plății finale în cadrul proiectului) cu:</t>
  </si>
  <si>
    <t>Angajarea de persoane din categorii defavorizate (vezi detalii mai jos)</t>
  </si>
  <si>
    <t>2.5.</t>
  </si>
  <si>
    <r>
      <t xml:space="preserve">Minimizarea la sursă a deșeurilor generate. </t>
    </r>
    <r>
      <rPr>
        <sz val="11"/>
        <rFont val="Calibri"/>
        <family val="2"/>
        <charset val="238"/>
        <scheme val="minor"/>
      </rPr>
      <t>Creș</t>
    </r>
    <r>
      <rPr>
        <sz val="11"/>
        <color theme="1"/>
        <rFont val="Calibri"/>
        <family val="2"/>
        <scheme val="minor"/>
      </rPr>
      <t>terea gradului de recuperare și reciclare a deșeurilor</t>
    </r>
  </si>
  <si>
    <t>Contribuția solicitantului la valoarea cheltuielilor eligibile</t>
  </si>
  <si>
    <t>b</t>
  </si>
  <si>
    <t>&gt;=1</t>
  </si>
  <si>
    <t>&lt;1</t>
  </si>
  <si>
    <t>&gt;=5%</t>
  </si>
  <si>
    <t>&lt;5%</t>
  </si>
  <si>
    <t>Rata rentabilităţii financiare (ROE) a microîntreprinderii</t>
  </si>
  <si>
    <t>Rata internă de rentabilitate a investiției (RIRF/C)</t>
  </si>
  <si>
    <t>&lt;=5%</t>
  </si>
  <si>
    <t>&gt;5%</t>
  </si>
  <si>
    <t>Pentru fiecare punct procentual (rotunjit la un număr întreg), peste limita minimă obligatorie de 10%, se acordă câte 1 punct, în limita a 10 puncte.
Ex: pentru o contribuție de 13,40% se vor acorda 3 puncte (3 puncte procentuale întregi x 1 punct)</t>
  </si>
  <si>
    <t>max. 10</t>
  </si>
  <si>
    <t>2.6.</t>
  </si>
  <si>
    <t>2.7.</t>
  </si>
  <si>
    <t>2.8.</t>
  </si>
  <si>
    <t>Raportul dintre cuantumul finanțării nerambursabile solicitate și cifra de afaceri înregistrată în anul fiscal anterior depunerii cererii de finanțare</t>
  </si>
  <si>
    <t>&lt;=2,00</t>
  </si>
  <si>
    <t>Calitatea planului de afaceri</t>
  </si>
  <si>
    <t>Retehnologizarea / achizitionarea echipamentelor mai eficiente energetic (inclusiv eficientizarea iluminatului în spațiile de producţie). Optimizarea funcţionării instalaţiilor şi a fluxurilor tehnologice</t>
  </si>
  <si>
    <t>max. 2</t>
  </si>
  <si>
    <t>&gt;2,00 și &lt;=2,50</t>
  </si>
  <si>
    <t>&gt;2,50 și &lt;=3,00</t>
  </si>
  <si>
    <t>&gt;3,00</t>
  </si>
  <si>
    <t>Rata solvabilităţii generale (Active totale/ Datorii totale) a microîntreprinderii</t>
  </si>
  <si>
    <t>max. 1</t>
  </si>
  <si>
    <t>La subcriteriile 2.3, 2.6, 3.1, 3.2, se acordă punctaje în limita maximă aferentă unei opțiuni, în funcție de măsura în care cererea de finanțare răspunde cerinței ce face obiectul respectivei opțiuni.</t>
  </si>
  <si>
    <r>
      <rPr>
        <b/>
        <sz val="11"/>
        <color theme="1"/>
        <rFont val="Calibri"/>
        <family val="2"/>
        <charset val="238"/>
        <scheme val="minor"/>
      </rPr>
      <t>Referitor la subcriteriul 1.2. Caracterul inovativ al investiției propuse:</t>
    </r>
    <r>
      <rPr>
        <sz val="11"/>
        <color theme="1"/>
        <rFont val="Calibri"/>
        <family val="2"/>
        <scheme val="minor"/>
      </rPr>
      <t xml:space="preserve">
</t>
    </r>
    <r>
      <rPr>
        <b/>
        <sz val="11"/>
        <color theme="1"/>
        <rFont val="Calibri"/>
        <family val="2"/>
        <charset val="238"/>
        <scheme val="minor"/>
      </rPr>
      <t>Inovarea</t>
    </r>
    <r>
      <rPr>
        <sz val="11"/>
        <color theme="1"/>
        <rFont val="Calibri"/>
        <family val="2"/>
        <charset val="238"/>
        <scheme val="minor"/>
      </rPr>
      <t xml:space="preserve"> este o activitate din care rezultă un produs, bun sau serviciu, nou sau semnificativ îmbunătăţit sau un proces nou sau semnificativ îmbunătăţit, o metodă nouă de marketing sau o metodă nouă organizaţională în practicile de afaceri, în organizarea locului de muncă sau în relaţiile externe. Inovarea este bazată pe rezultatele unor tehnologii noi, pe noi combinaţii ale tehnologiei existente sau pe utilizarea altor cunoştinţe obţinute de întreprindere.</t>
    </r>
  </si>
  <si>
    <t>&gt;=3 și &lt;5</t>
  </si>
  <si>
    <t>&gt;=1 și &lt;3</t>
  </si>
  <si>
    <t>Punctarea fiecarui subcriteriu se face:
- prin selectarea unei singure optiuni (ex. a., b., c.) si a punctajului aferent acelei optiuni (subcriteriile 1.1, 1.2, 2.1, 2.2, 2.4, 2.5, 2.7, 2.8)
- prin selectarea uneia sau mai multor optiuni, dupa cum este cazul, punctajele aferente cumulandu-se (subcriteriile 2.6, 3.1., 3.2.,4.1.,5)</t>
  </si>
  <si>
    <t>Costurile investiției sunt suficient fundamentate, spre exemplu prin oferte de preț/ cataloage/ website-uri, orice alte surse verificabile (cel puțin 3 surse)</t>
  </si>
  <si>
    <t>Strategia de marketing este realizabilă (identifică instrumente adecvate şi eficiente) în condiţiile resurselor disponibile.</t>
  </si>
  <si>
    <t>Planul de afaceri este elaborat cu respectarea cerintelor minime, expres mentionate.</t>
  </si>
  <si>
    <t>max. 4</t>
  </si>
  <si>
    <t xml:space="preserve">max. 1 </t>
  </si>
  <si>
    <t>Proiecțiile veniturilor și cheltuielilor de operare sunt realiste,  suficient justificate, fundamentate pe date corecte, surse verificabile. Analiza pieței demonstrează existenţa cererii pentru produsele/serviciile oferite și fundamentează previziunile de creștere a activității</t>
  </si>
  <si>
    <t>Fluxul de numerar net cumulat al microîntreprinderii, în condițiile unei estimări detaliate, fundamentate, realiste a cheltuielilor şi veniturilor</t>
  </si>
  <si>
    <t>Grila de evaluare tehnică și financiară</t>
  </si>
  <si>
    <t>În caz de punctaj final egal între unul sau mai mulți solicitanți, departajarea se va face în funcție de punctajele obținute la următoarele subcriterii, în ordinea în care sunt enumerate: 1.1, 2.4, 2.5, 2.3, 2.6, 2.7, 1.2, 3.1, 3.2, 4.1, 2.1, 2.2, 2.8, 5.</t>
  </si>
  <si>
    <t xml:space="preserve">Referitor la subcriteriul 3.2. ”Investiția include măsuri de asigurare a egalității de șanse și tratament”, "persoană din categorii defavorizate" reprezintă persoana care se încadrează în oricare din situațiile de mai jos:                                                                  </t>
  </si>
  <si>
    <r>
      <rPr>
        <b/>
        <sz val="11"/>
        <color theme="1"/>
        <rFont val="Calibri"/>
        <family val="2"/>
        <charset val="238"/>
        <scheme val="minor"/>
      </rPr>
      <t>Inovarea de produs</t>
    </r>
    <r>
      <rPr>
        <sz val="11"/>
        <color theme="1"/>
        <rFont val="Calibri"/>
        <family val="2"/>
        <charset val="238"/>
        <scheme val="minor"/>
      </rPr>
      <t xml:space="preserve"> (bun sau serviciu) reprezintă introducerea unui bun sau a unui serviciu, nou sau semnificativ îmbunătăţit în privinţa caracteristicilor sau modului său de folosire (aceasta poate include îmbunătăţiri semnificative în privinţa specificaţiilor tehnice, componentelor şi materialelor, software-ului incorporat, uşurinţei de utilizare sau a altor caracteristici funcţionale)
Produsele inovate pot fi noi pentru piaţă sau noi numai pentru întreprindere. O întreprindere poate avea inovare de produs chiar dacă acesta nu este nou pentru piaţă, dar este nou pentru întreprindere. </t>
    </r>
  </si>
  <si>
    <r>
      <rPr>
        <b/>
        <sz val="11"/>
        <color theme="1"/>
        <rFont val="Calibri"/>
        <family val="2"/>
        <charset val="238"/>
        <scheme val="minor"/>
      </rPr>
      <t xml:space="preserve">Inovarea de proces </t>
    </r>
    <r>
      <rPr>
        <sz val="11"/>
        <color theme="1"/>
        <rFont val="Calibri"/>
        <family val="2"/>
        <charset val="238"/>
        <scheme val="minor"/>
      </rPr>
      <t>reprezintă implementarea unei metode noi sau semnificativ îmbunătăţite de producţie sau livrare (acestea pot include schimbări semnificative de tehnici, echipamente şi/ sau software), cu scopul de reducere a costurilor unitare de producţiei şi distribuţiei, să îmbunătăţească calitatea, să producă sau să distribuie produse noi sau îmbunătăţite semnificativ.
De asemenea, o întreprindere poate avea inovare de proces, chiar dacă ea nu este prima care a introdus procesul pe piaţă.</t>
    </r>
    <r>
      <rPr>
        <sz val="11"/>
        <color theme="1"/>
        <rFont val="Calibri"/>
        <family val="2"/>
        <scheme val="minor"/>
      </rPr>
      <t xml:space="preserve">
</t>
    </r>
    <r>
      <rPr>
        <i/>
        <sz val="11"/>
        <color theme="1"/>
        <rFont val="Calibri"/>
        <family val="2"/>
        <charset val="238"/>
        <scheme val="minor"/>
      </rPr>
      <t>(Sursa: Guidelines for collecting and interpreting innovation data, ediţia a 3a - OSLO MANUAL, OECD, European Commission, Eurostat, 2005)</t>
    </r>
  </si>
  <si>
    <t>Observații</t>
  </si>
  <si>
    <t>Solicitantul a mai beneficiat de finanțări din fonduri publice în ultimii 3 ani fiscali înainte de data depunerii cererii de finanţare şi anul curent depunerii cererii de finanţare. Valoarea minimă a investiției a fost de 15.000 Euro</t>
  </si>
  <si>
    <t xml:space="preserve">Solicitantul a mai realizat investiții din surse proprii (rezultate din exploatarea capitalului propriu sau din autofinantare) în active corporale/necorporale - mijloace fixe. Valoarea minimă cumulată a investițiilor a fost de 15.000 Euro în ultimii 3 ani fiscali înainte de data depunerii cererii de finanţare şi anul curent depunerii cererii de finanţare.  </t>
  </si>
  <si>
    <t>Proiectul se implementează în municipiu reședință de județ</t>
  </si>
  <si>
    <r>
      <t>(a) nu a avut un loc de muncă stabil remunerat în ultimele 6 luni;
(</t>
    </r>
    <r>
      <rPr>
        <sz val="11"/>
        <rFont val="Calibri"/>
        <family val="2"/>
        <charset val="238"/>
        <scheme val="minor"/>
      </rPr>
      <t>b) are vârsta cuprinsă între 15 și 24 de ani;</t>
    </r>
    <r>
      <rPr>
        <sz val="11"/>
        <color theme="1"/>
        <rFont val="Calibri"/>
        <family val="2"/>
        <charset val="238"/>
        <scheme val="minor"/>
      </rPr>
      <t xml:space="preserve">
(c) nu a absolvit o formă de învățământ liceal sau nu deține o calificare profesională (Clasificarea Internațională Standard a Educației 3) sau se află în primii doi ani de la absolvirea unui ciclu de învățământ cu frecvență și
nu a avut încă niciun loc de muncă stabil remunerat;
(d) are vârsta de peste 50 de ani;
(e) trăiește singur, având în întreținerea sa una sau mai multe persoane;
(f) lucrează într-un sector sau profesie într-un stat membru în care dezechilibrul repartizării posturilor între bărbați și femei este cel puțin cu 25 % mai mare decât media națională a dezechilibrului repartizării posturilor între bărbați și femei în toate sectoarele economice în statul membru respectiv și aparține sexului subreprezentat;
(g) este membru al unei minorități etnice dintr-un stat membru și are nevoie să își dezvolte competențele lingvistice, formarea profesională sau experiența în muncă pentru a-și spori șansele de a obține un loc de muncă stabil;
(h) nu a avut un loc de muncă stabil remunerat în ultimele 12 luni și aparține uneia dintre categoriile (b)-(g) menționate
(i) este recunoscută ca lucrător cu handicap conform legislației naționale
(j) prezintă o incapacitate fizică, mentală, intelectuală sau senzorială de durată care, în interacțiune cu diferite bariere, poate împiedica participarea sa deplină și efectivă într-un mediu de lucru, în condiții de egalitate cu alți lucrători.</t>
    </r>
  </si>
  <si>
    <t>Este cuprins într-una din diviziunile 36-95 (cu excepția celor de la punctele a., b. si c.), conform Anexei 2 ITI</t>
  </si>
  <si>
    <t>Domeniul de activitate (clasa CAEN) în care se realizează investiția (în conformitate cu Anexa 2 ITI ”Lista domeniilor de activitate eligibile” la ghid)</t>
  </si>
  <si>
    <t>Este cuprins într-una din diviziunile 13, 14, 15, 16, 26, 29, 31, conform Anexei 2 ITI</t>
  </si>
  <si>
    <t>Este cuprins într-una din diviziunile 17, 20, 22, 23, 24, 25, 27, 28, 30, 32, 33, 58, 59, 63, 71, 73, 74, 91, conform Anexei 2 ITI</t>
  </si>
  <si>
    <t>5.1.</t>
  </si>
  <si>
    <t>5.2.</t>
  </si>
  <si>
    <t>Societatea propune un proiect în baza unei Strategii de Dezvoltare Locală selectate în cadrul axei prioritare 7 POR</t>
  </si>
  <si>
    <r>
      <t>Este cuprins într-una din diviziunile 41, 42, 43</t>
    </r>
    <r>
      <rPr>
        <sz val="11"/>
        <rFont val="Calibri"/>
        <family val="2"/>
        <charset val="238"/>
        <scheme val="minor"/>
      </rPr>
      <t>, 55, 93,</t>
    </r>
    <r>
      <rPr>
        <sz val="11"/>
        <color theme="1"/>
        <rFont val="Calibri"/>
        <family val="2"/>
        <scheme val="minor"/>
      </rPr>
      <t xml:space="preserve"> conform Anexei 2 ITI</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</si>
</sst>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8"/>
      <color theme="1"/>
      <name val="Calibri"/>
      <family val="2"/>
      <scheme val="minor"/>
    </font>
    <font>
      <sz val="11"/>
      <color theme="0"/>
      <name val="Calibri"/>
      <family val="2"/>
      <scheme val="minor"/>
    </font>
    <font>
      <b/>
      <sz val="11"/>
      <color theme="0"/>
      <name val="Calibri"/>
      <family val="2"/>
      <scheme val="minor"/>
    </font>
    <font>
      <b/>
      <sz val="11"/>
      <color theme="4" tint="-0.249977111117893"/>
      <name val="Calibri"/>
      <family val="2"/>
      <scheme val="minor"/>
    </font>
    <font>
      <b/>
      <sz val="11"/>
      <color rgb="FF2E74B5"/>
      <name val="Calibri"/>
      <family val="2"/>
      <scheme val="minor"/>
    </font>
    <font>
      <b/>
      <sz val="11"/>
      <color theme="1"/>
      <name val="Calibri"/>
      <family val="2"/>
      <charset val="238"/>
      <scheme val="minor"/>
    </font>
    <font>
      <i/>
      <sz val="11"/>
      <color theme="1"/>
      <name val="Calibri"/>
      <family val="2"/>
      <charset val="238"/>
      <scheme val="minor"/>
    </font>
    <font>
      <sz val="11"/>
      <name val="Calibri"/>
      <family val="2"/>
      <charset val="238"/>
      <scheme val="minor"/>
    </font>
    <font>
      <sz val="11"/>
      <name val="Calibri"/>
      <family val="2"/>
      <scheme val="minor"/>
    </font>
    <font>
      <b/>
      <sz val="14"/>
      <color rgb="FF2E74B5"/>
      <name val="Calibri"/>
      <family val="2"/>
      <scheme val="minor"/>
    </font>
  </fonts>
  <fills count="4">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s>
  <borders count="20">
    <border>
      <left/>
      <right/>
      <top/>
      <bottom/>
      <diagonal/>
    </border>
    <border>
      <left/>
      <right/>
      <top style="thin">
        <color indexed="64"/>
      </top>
      <bottom style="thin">
        <color indexed="64"/>
      </bottom>
      <diagonal/>
    </border>
    <border>
      <left/>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diagonal/>
    </border>
    <border>
      <left/>
      <right/>
      <top style="thin">
        <color theme="4" tint="-0.24994659260841701"/>
      </top>
      <bottom/>
      <diagonal/>
    </border>
    <border>
      <left style="thin">
        <color theme="4" tint="-0.24994659260841701"/>
      </left>
      <right/>
      <top style="thin">
        <color indexed="64"/>
      </top>
      <bottom style="thin">
        <color indexed="64"/>
      </bottom>
      <diagonal/>
    </border>
    <border>
      <left style="thin">
        <color theme="4" tint="-0.24994659260841701"/>
      </left>
      <right/>
      <top/>
      <bottom/>
      <diagonal/>
    </border>
    <border>
      <left/>
      <right/>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indexed="64"/>
      </top>
      <bottom style="thin">
        <color indexed="64"/>
      </bottom>
      <diagonal/>
    </border>
    <border>
      <left style="thin">
        <color theme="4" tint="-0.24994659260841701"/>
      </left>
      <right style="thin">
        <color theme="4" tint="-0.24994659260841701"/>
      </right>
      <top/>
      <bottom/>
      <diagonal/>
    </border>
    <border>
      <left style="thin">
        <color theme="4" tint="-0.24994659260841701"/>
      </left>
      <right style="thin">
        <color theme="4" tint="-0.24994659260841701"/>
      </right>
      <top/>
      <bottom style="thin">
        <color theme="4" tint="-0.24994659260841701"/>
      </bottom>
      <diagonal/>
    </border>
    <border>
      <left/>
      <right style="thin">
        <color theme="4" tint="-0.24994659260841701"/>
      </right>
      <top style="thin">
        <color theme="4" tint="-0.24994659260841701"/>
      </top>
      <bottom/>
      <diagonal/>
    </border>
    <border>
      <left/>
      <right style="thin">
        <color theme="4" tint="-0.24994659260841701"/>
      </right>
      <top style="thin">
        <color indexed="64"/>
      </top>
      <bottom style="thin">
        <color indexed="64"/>
      </bottom>
      <diagonal/>
    </border>
    <border>
      <left/>
      <right/>
      <top style="thin">
        <color indexed="64"/>
      </top>
      <bottom/>
      <diagonal/>
    </border>
    <border>
      <left/>
      <right style="thin">
        <color theme="4" tint="-0.24994659260841701"/>
      </right>
      <top style="thin">
        <color indexed="64"/>
      </top>
      <bottom/>
      <diagonal/>
    </border>
    <border>
      <left style="thin">
        <color indexed="64"/>
      </left>
      <right style="thin">
        <color indexed="64"/>
      </right>
      <top style="thin">
        <color indexed="64"/>
      </top>
      <bottom/>
      <diagonal/>
    </border>
    <border>
      <left/>
      <right/>
      <top style="thin">
        <color theme="3"/>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Alignment="1"/>
    <xf numFmtId="0" fontId="0" fillId="0" borderId="0" xfId="0" applyAlignment="1">
      <alignment horizontal="left" vertical="top" wrapText="1"/>
    </xf>
    <xf numFmtId="0" fontId="0" fillId="0" borderId="0" xfId="0" applyNumberFormat="1" applyAlignment="1">
      <alignment horizontal="left" vertical="top" wrapText="1"/>
    </xf>
    <xf numFmtId="0" fontId="0" fillId="3" borderId="0" xfId="0" applyNumberFormat="1" applyFill="1" applyBorder="1" applyAlignment="1">
      <alignment horizontal="left" vertical="top" wrapText="1"/>
    </xf>
    <xf numFmtId="0" fontId="0" fillId="0" borderId="0" xfId="0" applyNumberFormat="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5" xfId="0" applyNumberFormat="1" applyBorder="1" applyAlignment="1">
      <alignment horizontal="left" vertical="top" wrapText="1"/>
    </xf>
    <xf numFmtId="0" fontId="8" fillId="2" borderId="6" xfId="0" applyFont="1" applyFill="1" applyBorder="1" applyAlignment="1">
      <alignment horizontal="left" vertical="top" wrapText="1"/>
    </xf>
    <xf numFmtId="0" fontId="0" fillId="0" borderId="7" xfId="0" applyBorder="1" applyAlignment="1">
      <alignment horizontal="left" vertical="top" wrapText="1"/>
    </xf>
    <xf numFmtId="0" fontId="0" fillId="0" borderId="8" xfId="0" applyNumberFormat="1" applyBorder="1" applyAlignment="1">
      <alignment horizontal="left" vertical="top" wrapText="1"/>
    </xf>
    <xf numFmtId="0" fontId="0" fillId="0" borderId="8" xfId="0" applyBorder="1" applyAlignment="1">
      <alignment horizontal="left" vertical="top" wrapText="1"/>
    </xf>
    <xf numFmtId="0" fontId="0" fillId="0" borderId="2" xfId="0" applyNumberFormat="1" applyBorder="1" applyAlignment="1">
      <alignment horizontal="left" vertical="top" wrapText="1"/>
    </xf>
    <xf numFmtId="0" fontId="0" fillId="0" borderId="5" xfId="0" applyBorder="1" applyAlignment="1">
      <alignment horizontal="left" vertical="top" wrapText="1"/>
    </xf>
    <xf numFmtId="0" fontId="9" fillId="0" borderId="9" xfId="0" applyFont="1" applyBorder="1" applyAlignment="1">
      <alignment horizontal="center" vertical="top"/>
    </xf>
    <xf numFmtId="0" fontId="0" fillId="3" borderId="11" xfId="0" applyFill="1" applyBorder="1" applyAlignment="1">
      <alignment horizontal="center" vertical="top"/>
    </xf>
    <xf numFmtId="0" fontId="7" fillId="2" borderId="0" xfId="0" applyFont="1" applyFill="1" applyAlignment="1">
      <alignment horizontal="left" vertical="top" wrapText="1"/>
    </xf>
    <xf numFmtId="0" fontId="7" fillId="2" borderId="0" xfId="0" applyNumberFormat="1" applyFont="1" applyFill="1" applyAlignment="1">
      <alignment horizontal="left" vertical="top" wrapText="1"/>
    </xf>
    <xf numFmtId="0" fontId="8" fillId="2" borderId="0" xfId="0" applyFont="1" applyFill="1" applyAlignment="1">
      <alignment horizontal="right" vertical="top" wrapText="1"/>
    </xf>
    <xf numFmtId="0" fontId="10" fillId="0" borderId="5" xfId="0" applyFont="1" applyBorder="1" applyAlignment="1">
      <alignment horizontal="center" vertical="top" wrapText="1"/>
    </xf>
    <xf numFmtId="0" fontId="10" fillId="0" borderId="0" xfId="0" applyFont="1" applyAlignment="1">
      <alignment horizontal="left" vertical="top" wrapText="1"/>
    </xf>
    <xf numFmtId="49" fontId="0" fillId="0" borderId="8" xfId="0" applyNumberFormat="1" applyBorder="1" applyAlignment="1">
      <alignment horizontal="left" vertical="top" wrapText="1"/>
    </xf>
    <xf numFmtId="0" fontId="0" fillId="0" borderId="0" xfId="0" applyAlignment="1">
      <alignment horizontal="center" vertical="top"/>
    </xf>
    <xf numFmtId="0" fontId="8" fillId="2" borderId="10" xfId="0" applyFont="1" applyFill="1" applyBorder="1" applyAlignment="1">
      <alignment horizontal="center" vertical="top"/>
    </xf>
    <xf numFmtId="0" fontId="0" fillId="0" borderId="12" xfId="0" applyBorder="1" applyAlignment="1">
      <alignment horizontal="center" vertical="top"/>
    </xf>
    <xf numFmtId="0" fontId="0" fillId="0" borderId="3" xfId="0" applyBorder="1" applyAlignment="1">
      <alignment horizontal="center" vertical="top"/>
    </xf>
    <xf numFmtId="0" fontId="0" fillId="0" borderId="9" xfId="0" applyBorder="1" applyAlignment="1">
      <alignment horizontal="center" vertical="top"/>
    </xf>
    <xf numFmtId="0" fontId="8" fillId="2" borderId="0" xfId="0" applyFont="1" applyFill="1" applyAlignment="1">
      <alignment horizontal="center" vertical="top"/>
    </xf>
    <xf numFmtId="0" fontId="0" fillId="0" borderId="7" xfId="0" applyFill="1" applyBorder="1" applyAlignment="1">
      <alignment horizontal="left" vertical="top" wrapText="1"/>
    </xf>
    <xf numFmtId="0" fontId="0" fillId="0" borderId="0" xfId="0" applyFill="1" applyAlignment="1"/>
    <xf numFmtId="0" fontId="0" fillId="0" borderId="2" xfId="0" applyFill="1" applyBorder="1" applyAlignment="1">
      <alignment horizontal="left" vertical="top" wrapText="1"/>
    </xf>
    <xf numFmtId="0" fontId="5" fillId="0" borderId="0" xfId="0" applyFont="1" applyBorder="1" applyAlignment="1">
      <alignment horizontal="left" vertical="top" wrapText="1"/>
    </xf>
    <xf numFmtId="0" fontId="13" fillId="0" borderId="8" xfId="0" applyFont="1" applyFill="1" applyBorder="1" applyAlignment="1">
      <alignment horizontal="left" vertical="top" wrapText="1"/>
    </xf>
    <xf numFmtId="0" fontId="0" fillId="0" borderId="8" xfId="0" applyNumberFormat="1" applyFill="1" applyBorder="1" applyAlignment="1">
      <alignment horizontal="left" vertical="top" wrapText="1"/>
    </xf>
    <xf numFmtId="0" fontId="0" fillId="0" borderId="8" xfId="0" applyFill="1" applyBorder="1" applyAlignment="1">
      <alignment horizontal="left" vertical="top" wrapText="1"/>
    </xf>
    <xf numFmtId="0" fontId="0" fillId="0" borderId="2" xfId="0" applyNumberFormat="1" applyFill="1" applyBorder="1" applyAlignment="1">
      <alignment horizontal="left" vertical="top" wrapText="1"/>
    </xf>
    <xf numFmtId="0" fontId="15" fillId="0" borderId="0" xfId="0" applyFont="1" applyAlignment="1">
      <alignment horizontal="center" vertical="top" wrapText="1"/>
    </xf>
    <xf numFmtId="0" fontId="14" fillId="0" borderId="0" xfId="0" applyFont="1" applyBorder="1" applyAlignment="1">
      <alignment horizontal="left" vertical="top" wrapText="1"/>
    </xf>
    <xf numFmtId="0" fontId="0" fillId="0" borderId="0" xfId="0" applyNumberFormat="1" applyFill="1" applyBorder="1" applyAlignment="1">
      <alignment horizontal="left" vertical="top" wrapText="1"/>
    </xf>
    <xf numFmtId="0" fontId="14" fillId="0" borderId="2" xfId="0" applyFont="1" applyFill="1" applyBorder="1" applyAlignment="1">
      <alignment horizontal="left" vertical="top" wrapText="1"/>
    </xf>
    <xf numFmtId="0" fontId="0" fillId="0" borderId="3" xfId="0" applyFill="1" applyBorder="1" applyAlignment="1">
      <alignment horizontal="center" vertical="top"/>
    </xf>
    <xf numFmtId="0" fontId="0" fillId="0" borderId="11" xfId="0" applyFill="1" applyBorder="1" applyAlignment="1">
      <alignment horizontal="center" vertical="top"/>
    </xf>
    <xf numFmtId="9" fontId="0" fillId="0" borderId="2" xfId="0" applyNumberFormat="1" applyBorder="1" applyAlignment="1">
      <alignment horizontal="left" vertical="top" wrapText="1"/>
    </xf>
    <xf numFmtId="0" fontId="0" fillId="3" borderId="5" xfId="0" applyFill="1" applyBorder="1" applyAlignment="1">
      <alignment horizontal="left" vertical="top" wrapText="1"/>
    </xf>
    <xf numFmtId="0" fontId="0" fillId="0" borderId="0" xfId="0" applyBorder="1" applyAlignment="1">
      <alignment horizontal="left" vertical="top" wrapText="1"/>
    </xf>
    <xf numFmtId="16" fontId="0" fillId="3" borderId="0" xfId="0" applyNumberFormat="1" applyFill="1" applyBorder="1" applyAlignment="1">
      <alignment horizontal="left" vertical="top" wrapText="1"/>
    </xf>
    <xf numFmtId="0" fontId="0" fillId="3" borderId="5" xfId="0" applyNumberFormat="1" applyFill="1" applyBorder="1" applyAlignment="1">
      <alignment horizontal="left" vertical="top" wrapText="1"/>
    </xf>
    <xf numFmtId="0" fontId="0" fillId="3" borderId="17" xfId="0" applyFill="1" applyBorder="1" applyAlignment="1">
      <alignment horizontal="center" vertical="top"/>
    </xf>
    <xf numFmtId="0" fontId="0" fillId="3" borderId="18" xfId="0" applyNumberFormat="1" applyFill="1" applyBorder="1" applyAlignment="1">
      <alignment horizontal="left" vertical="top" wrapText="1"/>
    </xf>
    <xf numFmtId="0" fontId="0" fillId="3" borderId="18" xfId="0" applyFill="1" applyBorder="1" applyAlignment="1">
      <alignment horizontal="left" vertical="top" wrapText="1"/>
    </xf>
    <xf numFmtId="0" fontId="0" fillId="3" borderId="19" xfId="0" applyFill="1" applyBorder="1" applyAlignment="1">
      <alignment horizontal="center" vertical="top"/>
    </xf>
    <xf numFmtId="0" fontId="10" fillId="0" borderId="0" xfId="0" applyFont="1" applyAlignment="1">
      <alignment horizontal="left" vertical="top" wrapText="1"/>
    </xf>
    <xf numFmtId="0" fontId="14" fillId="0" borderId="0" xfId="0" applyFont="1" applyBorder="1" applyAlignment="1">
      <alignment horizontal="left" vertical="top" wrapText="1"/>
    </xf>
    <xf numFmtId="0" fontId="3" fillId="0" borderId="0" xfId="0" applyFont="1" applyAlignment="1">
      <alignment horizontal="left" vertical="top" wrapText="1"/>
    </xf>
    <xf numFmtId="0" fontId="4" fillId="0" borderId="0" xfId="0" applyFont="1" applyBorder="1" applyAlignment="1">
      <alignment horizontal="left" vertical="top" wrapText="1"/>
    </xf>
    <xf numFmtId="0" fontId="3" fillId="0" borderId="0" xfId="0" applyFont="1" applyBorder="1" applyAlignment="1">
      <alignment horizontal="left" vertical="top" wrapText="1"/>
    </xf>
    <xf numFmtId="0" fontId="0" fillId="0" borderId="0" xfId="0" applyBorder="1" applyAlignment="1">
      <alignment horizontal="left" vertical="top" wrapText="1"/>
    </xf>
    <xf numFmtId="0" fontId="11" fillId="0" borderId="0" xfId="0" applyFont="1" applyBorder="1" applyAlignment="1">
      <alignment horizontal="left" vertical="top" wrapText="1"/>
    </xf>
    <xf numFmtId="0" fontId="2" fillId="0" borderId="0" xfId="0" applyFont="1" applyBorder="1" applyAlignment="1">
      <alignment horizontal="left" vertical="top" wrapText="1"/>
    </xf>
    <xf numFmtId="0" fontId="8" fillId="2" borderId="1" xfId="0" applyNumberFormat="1" applyFont="1" applyFill="1" applyBorder="1" applyAlignment="1">
      <alignment horizontal="left" vertical="top" wrapText="1"/>
    </xf>
    <xf numFmtId="0" fontId="8" fillId="2" borderId="1" xfId="0" applyFont="1" applyFill="1" applyBorder="1" applyAlignment="1">
      <alignment horizontal="left" vertical="top" wrapText="1"/>
    </xf>
    <xf numFmtId="0" fontId="0" fillId="3" borderId="0" xfId="0" applyFill="1" applyBorder="1" applyAlignment="1">
      <alignment horizontal="left" vertical="top" wrapText="1"/>
    </xf>
    <xf numFmtId="0" fontId="0" fillId="3" borderId="5" xfId="0" applyFill="1" applyBorder="1" applyAlignment="1">
      <alignment horizontal="left" vertical="top" wrapText="1"/>
    </xf>
    <xf numFmtId="0" fontId="0" fillId="3" borderId="13" xfId="0" applyFill="1" applyBorder="1" applyAlignment="1">
      <alignment horizontal="left" vertical="top" wrapText="1"/>
    </xf>
    <xf numFmtId="0" fontId="8" fillId="2" borderId="14" xfId="0" applyNumberFormat="1" applyFont="1" applyFill="1" applyBorder="1" applyAlignment="1">
      <alignment horizontal="left" vertical="top" wrapText="1"/>
    </xf>
    <xf numFmtId="0" fontId="0" fillId="3" borderId="15" xfId="0" applyFill="1" applyBorder="1" applyAlignment="1">
      <alignment horizontal="left" vertical="top" wrapText="1"/>
    </xf>
    <xf numFmtId="0" fontId="0" fillId="3" borderId="16" xfId="0" applyFill="1" applyBorder="1" applyAlignment="1">
      <alignment horizontal="left" vertical="top" wrapText="1"/>
    </xf>
    <xf numFmtId="0" fontId="0" fillId="0" borderId="5" xfId="0" applyFill="1" applyBorder="1" applyAlignment="1">
      <alignment horizontal="left" vertical="top" wrapText="1"/>
    </xf>
    <xf numFmtId="0" fontId="0" fillId="0" borderId="13" xfId="0" applyFill="1" applyBorder="1" applyAlignment="1">
      <alignment horizontal="left" vertical="top" wrapText="1"/>
    </xf>
  </cellXfs>
  <cellStyles count="1">
    <cellStyle name="Normal" xfId="0" builtinId="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showGridLines="0" tabSelected="1" view="pageLayout" zoomScaleNormal="100" zoomScaleSheetLayoutView="115" workbookViewId="0">
      <selection activeCell="D20" sqref="D20"/>
    </sheetView>
  </sheetViews>
  <sheetFormatPr defaultColWidth="8.85546875" defaultRowHeight="15" x14ac:dyDescent="0.25"/>
  <cols>
    <col min="1" max="1" width="2.5703125" style="2" bestFit="1" customWidth="1"/>
    <col min="2" max="2" width="4.28515625" style="3" customWidth="1"/>
    <col min="3" max="3" width="3.42578125" style="3" customWidth="1"/>
    <col min="4" max="4" width="66.85546875" style="2" customWidth="1"/>
    <col min="5" max="5" width="9.42578125" style="23" customWidth="1"/>
    <col min="6" max="16384" width="8.85546875" style="1"/>
  </cols>
  <sheetData>
    <row r="1" spans="1:5" ht="18.75" x14ac:dyDescent="0.25">
      <c r="D1" s="37" t="s">
        <v>80</v>
      </c>
    </row>
    <row r="3" spans="1:5" x14ac:dyDescent="0.25">
      <c r="A3" s="7"/>
      <c r="B3" s="8"/>
      <c r="C3" s="8"/>
      <c r="D3" s="20" t="s">
        <v>2</v>
      </c>
      <c r="E3" s="15" t="s">
        <v>0</v>
      </c>
    </row>
    <row r="4" spans="1:5" x14ac:dyDescent="0.25">
      <c r="A4" s="9" t="s">
        <v>4</v>
      </c>
      <c r="B4" s="60" t="s">
        <v>1</v>
      </c>
      <c r="C4" s="61"/>
      <c r="D4" s="61"/>
      <c r="E4" s="24">
        <f>E5+E10</f>
        <v>21</v>
      </c>
    </row>
    <row r="5" spans="1:5" ht="31.5" customHeight="1" x14ac:dyDescent="0.25">
      <c r="A5" s="10"/>
      <c r="B5" s="4" t="s">
        <v>3</v>
      </c>
      <c r="C5" s="62" t="s">
        <v>91</v>
      </c>
      <c r="D5" s="62"/>
      <c r="E5" s="16">
        <f>E6</f>
        <v>17</v>
      </c>
    </row>
    <row r="6" spans="1:5" ht="30" x14ac:dyDescent="0.25">
      <c r="A6" s="10"/>
      <c r="B6" s="5"/>
      <c r="C6" s="11" t="s">
        <v>5</v>
      </c>
      <c r="D6" s="12" t="s">
        <v>92</v>
      </c>
      <c r="E6" s="25">
        <v>17</v>
      </c>
    </row>
    <row r="7" spans="1:5" ht="30" x14ac:dyDescent="0.25">
      <c r="A7" s="10"/>
      <c r="B7" s="5"/>
      <c r="C7" s="11" t="s">
        <v>44</v>
      </c>
      <c r="D7" s="12" t="s">
        <v>93</v>
      </c>
      <c r="E7" s="25">
        <v>14</v>
      </c>
    </row>
    <row r="8" spans="1:5" ht="16.5" customHeight="1" x14ac:dyDescent="0.25">
      <c r="A8" s="10"/>
      <c r="B8" s="5"/>
      <c r="C8" s="11" t="s">
        <v>7</v>
      </c>
      <c r="D8" s="31" t="s">
        <v>97</v>
      </c>
      <c r="E8" s="25">
        <v>12</v>
      </c>
    </row>
    <row r="9" spans="1:5" ht="30" x14ac:dyDescent="0.25">
      <c r="A9" s="10"/>
      <c r="B9" s="5"/>
      <c r="C9" s="13" t="s">
        <v>8</v>
      </c>
      <c r="D9" s="31" t="s">
        <v>90</v>
      </c>
      <c r="E9" s="26">
        <v>7</v>
      </c>
    </row>
    <row r="10" spans="1:5" ht="15" customHeight="1" x14ac:dyDescent="0.25">
      <c r="A10" s="10"/>
      <c r="B10" s="4" t="s">
        <v>9</v>
      </c>
      <c r="C10" s="63" t="s">
        <v>35</v>
      </c>
      <c r="D10" s="64"/>
      <c r="E10" s="16">
        <f>E11</f>
        <v>4</v>
      </c>
    </row>
    <row r="11" spans="1:5" x14ac:dyDescent="0.25">
      <c r="A11" s="10"/>
      <c r="B11" s="5"/>
      <c r="C11" s="11" t="s">
        <v>5</v>
      </c>
      <c r="D11" s="12" t="s">
        <v>38</v>
      </c>
      <c r="E11" s="25">
        <v>4</v>
      </c>
    </row>
    <row r="12" spans="1:5" x14ac:dyDescent="0.25">
      <c r="A12" s="10"/>
      <c r="B12" s="5"/>
      <c r="C12" s="13" t="s">
        <v>6</v>
      </c>
      <c r="D12" s="6" t="s">
        <v>10</v>
      </c>
      <c r="E12" s="26">
        <v>3</v>
      </c>
    </row>
    <row r="13" spans="1:5" x14ac:dyDescent="0.25">
      <c r="A13" s="10"/>
      <c r="B13" s="5"/>
      <c r="C13" s="8" t="s">
        <v>7</v>
      </c>
      <c r="D13" s="14" t="s">
        <v>11</v>
      </c>
      <c r="E13" s="27">
        <v>1</v>
      </c>
    </row>
    <row r="14" spans="1:5" ht="31.5" customHeight="1" x14ac:dyDescent="0.25">
      <c r="A14" s="9" t="s">
        <v>13</v>
      </c>
      <c r="B14" s="60" t="s">
        <v>12</v>
      </c>
      <c r="C14" s="60"/>
      <c r="D14" s="65"/>
      <c r="E14" s="24">
        <f>E15+E18+E21+E24+E28+E33+E38+E41</f>
        <v>65</v>
      </c>
    </row>
    <row r="15" spans="1:5" s="30" customFormat="1" ht="15" customHeight="1" x14ac:dyDescent="0.25">
      <c r="A15" s="29"/>
      <c r="B15" s="4" t="s">
        <v>14</v>
      </c>
      <c r="C15" s="63" t="s">
        <v>66</v>
      </c>
      <c r="D15" s="64"/>
      <c r="E15" s="16">
        <f>E16</f>
        <v>5</v>
      </c>
    </row>
    <row r="16" spans="1:5" s="30" customFormat="1" x14ac:dyDescent="0.25">
      <c r="A16" s="10"/>
      <c r="B16" s="5"/>
      <c r="C16" s="34" t="s">
        <v>5</v>
      </c>
      <c r="D16" s="35" t="s">
        <v>45</v>
      </c>
      <c r="E16" s="25">
        <v>5</v>
      </c>
    </row>
    <row r="17" spans="1:5" s="30" customFormat="1" x14ac:dyDescent="0.25">
      <c r="A17" s="10"/>
      <c r="B17" s="5"/>
      <c r="C17" s="36" t="s">
        <v>6</v>
      </c>
      <c r="D17" s="31" t="s">
        <v>46</v>
      </c>
      <c r="E17" s="26">
        <v>0</v>
      </c>
    </row>
    <row r="18" spans="1:5" s="30" customFormat="1" ht="15" customHeight="1" x14ac:dyDescent="0.25">
      <c r="A18" s="29"/>
      <c r="B18" s="4" t="s">
        <v>15</v>
      </c>
      <c r="C18" s="63" t="s">
        <v>49</v>
      </c>
      <c r="D18" s="64"/>
      <c r="E18" s="16">
        <f>E19</f>
        <v>5</v>
      </c>
    </row>
    <row r="19" spans="1:5" s="30" customFormat="1" x14ac:dyDescent="0.25">
      <c r="A19" s="10"/>
      <c r="B19" s="5"/>
      <c r="C19" s="11" t="s">
        <v>5</v>
      </c>
      <c r="D19" s="12" t="s">
        <v>47</v>
      </c>
      <c r="E19" s="25">
        <v>5</v>
      </c>
    </row>
    <row r="20" spans="1:5" s="30" customFormat="1" x14ac:dyDescent="0.25">
      <c r="A20" s="10"/>
      <c r="B20" s="5"/>
      <c r="C20" s="13" t="s">
        <v>6</v>
      </c>
      <c r="D20" s="6" t="s">
        <v>48</v>
      </c>
      <c r="E20" s="26">
        <v>0</v>
      </c>
    </row>
    <row r="21" spans="1:5" s="30" customFormat="1" ht="15" customHeight="1" x14ac:dyDescent="0.25">
      <c r="A21" s="29"/>
      <c r="B21" s="4" t="s">
        <v>18</v>
      </c>
      <c r="C21" s="63" t="s">
        <v>43</v>
      </c>
      <c r="D21" s="64"/>
      <c r="E21" s="16">
        <v>10</v>
      </c>
    </row>
    <row r="22" spans="1:5" ht="62.25" customHeight="1" x14ac:dyDescent="0.25">
      <c r="A22" s="10"/>
      <c r="B22" s="5"/>
      <c r="C22" s="11" t="s">
        <v>5</v>
      </c>
      <c r="D22" s="12" t="s">
        <v>53</v>
      </c>
      <c r="E22" s="25" t="s">
        <v>54</v>
      </c>
    </row>
    <row r="23" spans="1:5" x14ac:dyDescent="0.25">
      <c r="A23" s="10"/>
      <c r="B23" s="5"/>
      <c r="C23" s="13" t="s">
        <v>44</v>
      </c>
      <c r="D23" s="43">
        <v>0.1</v>
      </c>
      <c r="E23" s="26">
        <v>0</v>
      </c>
    </row>
    <row r="24" spans="1:5" ht="45" customHeight="1" x14ac:dyDescent="0.25">
      <c r="A24" s="10"/>
      <c r="B24" s="4" t="s">
        <v>37</v>
      </c>
      <c r="C24" s="63" t="s">
        <v>39</v>
      </c>
      <c r="D24" s="64"/>
      <c r="E24" s="16">
        <f>E25</f>
        <v>10</v>
      </c>
    </row>
    <row r="25" spans="1:5" x14ac:dyDescent="0.25">
      <c r="A25" s="10"/>
      <c r="C25" s="11" t="s">
        <v>5</v>
      </c>
      <c r="D25" s="22" t="s">
        <v>36</v>
      </c>
      <c r="E25" s="25">
        <v>10</v>
      </c>
    </row>
    <row r="26" spans="1:5" x14ac:dyDescent="0.25">
      <c r="A26" s="10"/>
      <c r="B26" s="5"/>
      <c r="C26" s="11" t="s">
        <v>6</v>
      </c>
      <c r="D26" s="12" t="s">
        <v>70</v>
      </c>
      <c r="E26" s="25">
        <v>7</v>
      </c>
    </row>
    <row r="27" spans="1:5" x14ac:dyDescent="0.25">
      <c r="A27" s="10"/>
      <c r="B27" s="5"/>
      <c r="C27" s="13" t="s">
        <v>7</v>
      </c>
      <c r="D27" s="12" t="s">
        <v>71</v>
      </c>
      <c r="E27" s="26">
        <v>3</v>
      </c>
    </row>
    <row r="28" spans="1:5" ht="32.25" customHeight="1" x14ac:dyDescent="0.25">
      <c r="A28" s="10"/>
      <c r="B28" s="4" t="s">
        <v>41</v>
      </c>
      <c r="C28" s="63" t="s">
        <v>58</v>
      </c>
      <c r="D28" s="64"/>
      <c r="E28" s="16">
        <f>E29</f>
        <v>15</v>
      </c>
    </row>
    <row r="29" spans="1:5" x14ac:dyDescent="0.25">
      <c r="A29" s="10"/>
      <c r="C29" s="11" t="s">
        <v>5</v>
      </c>
      <c r="D29" s="22" t="s">
        <v>59</v>
      </c>
      <c r="E29" s="25">
        <v>15</v>
      </c>
    </row>
    <row r="30" spans="1:5" x14ac:dyDescent="0.25">
      <c r="A30" s="10"/>
      <c r="B30" s="5"/>
      <c r="C30" s="11" t="s">
        <v>6</v>
      </c>
      <c r="D30" s="12" t="s">
        <v>63</v>
      </c>
      <c r="E30" s="25">
        <v>10</v>
      </c>
    </row>
    <row r="31" spans="1:5" x14ac:dyDescent="0.25">
      <c r="A31" s="10"/>
      <c r="B31" s="5"/>
      <c r="C31" s="13" t="s">
        <v>7</v>
      </c>
      <c r="D31" s="6" t="s">
        <v>64</v>
      </c>
      <c r="E31" s="26">
        <v>5</v>
      </c>
    </row>
    <row r="32" spans="1:5" x14ac:dyDescent="0.25">
      <c r="A32" s="10"/>
      <c r="B32" s="5"/>
      <c r="C32" s="13" t="s">
        <v>8</v>
      </c>
      <c r="D32" s="6" t="s">
        <v>65</v>
      </c>
      <c r="E32" s="26">
        <v>1</v>
      </c>
    </row>
    <row r="33" spans="1:5" ht="15" customHeight="1" x14ac:dyDescent="0.25">
      <c r="A33" s="10"/>
      <c r="B33" s="4" t="s">
        <v>55</v>
      </c>
      <c r="C33" s="63" t="s">
        <v>60</v>
      </c>
      <c r="D33" s="64"/>
      <c r="E33" s="16">
        <v>10</v>
      </c>
    </row>
    <row r="34" spans="1:5" ht="45" x14ac:dyDescent="0.25">
      <c r="A34" s="10"/>
      <c r="B34" s="5"/>
      <c r="C34" s="11" t="s">
        <v>5</v>
      </c>
      <c r="D34" s="12" t="s">
        <v>73</v>
      </c>
      <c r="E34" s="25" t="s">
        <v>76</v>
      </c>
    </row>
    <row r="35" spans="1:5" ht="60" x14ac:dyDescent="0.25">
      <c r="A35" s="10"/>
      <c r="B35" s="5"/>
      <c r="C35" s="11" t="s">
        <v>6</v>
      </c>
      <c r="D35" s="6" t="s">
        <v>78</v>
      </c>
      <c r="E35" s="25" t="s">
        <v>76</v>
      </c>
    </row>
    <row r="36" spans="1:5" ht="30" x14ac:dyDescent="0.25">
      <c r="A36" s="10"/>
      <c r="B36" s="5"/>
      <c r="C36" s="11" t="s">
        <v>7</v>
      </c>
      <c r="D36" s="6" t="s">
        <v>74</v>
      </c>
      <c r="E36" s="25" t="s">
        <v>67</v>
      </c>
    </row>
    <row r="37" spans="1:5" ht="30" x14ac:dyDescent="0.25">
      <c r="A37" s="10"/>
      <c r="B37" s="5"/>
      <c r="C37" s="13" t="s">
        <v>8</v>
      </c>
      <c r="D37" s="6" t="s">
        <v>75</v>
      </c>
      <c r="E37" s="25" t="s">
        <v>77</v>
      </c>
    </row>
    <row r="38" spans="1:5" ht="15" customHeight="1" x14ac:dyDescent="0.25">
      <c r="A38" s="10"/>
      <c r="B38" s="4" t="s">
        <v>56</v>
      </c>
      <c r="C38" s="63" t="s">
        <v>50</v>
      </c>
      <c r="D38" s="64"/>
      <c r="E38" s="16">
        <f>E39</f>
        <v>5</v>
      </c>
    </row>
    <row r="39" spans="1:5" x14ac:dyDescent="0.25">
      <c r="A39" s="10"/>
      <c r="B39" s="5"/>
      <c r="C39" s="11" t="s">
        <v>5</v>
      </c>
      <c r="D39" s="12" t="s">
        <v>51</v>
      </c>
      <c r="E39" s="25">
        <v>5</v>
      </c>
    </row>
    <row r="40" spans="1:5" x14ac:dyDescent="0.25">
      <c r="A40" s="10"/>
      <c r="B40" s="5"/>
      <c r="C40" s="13" t="s">
        <v>6</v>
      </c>
      <c r="D40" s="6" t="s">
        <v>52</v>
      </c>
      <c r="E40" s="26">
        <v>0</v>
      </c>
    </row>
    <row r="41" spans="1:5" ht="42" customHeight="1" x14ac:dyDescent="0.25">
      <c r="A41" s="10"/>
      <c r="B41" s="4" t="s">
        <v>57</v>
      </c>
      <c r="C41" s="63" t="s">
        <v>79</v>
      </c>
      <c r="D41" s="64"/>
      <c r="E41" s="16">
        <f>E42</f>
        <v>5</v>
      </c>
    </row>
    <row r="42" spans="1:5" x14ac:dyDescent="0.25">
      <c r="A42" s="10"/>
      <c r="B42" s="5"/>
      <c r="C42" s="11" t="s">
        <v>5</v>
      </c>
      <c r="D42" s="12" t="s">
        <v>16</v>
      </c>
      <c r="E42" s="25">
        <v>5</v>
      </c>
    </row>
    <row r="43" spans="1:5" x14ac:dyDescent="0.25">
      <c r="A43" s="10"/>
      <c r="B43" s="5"/>
      <c r="C43" s="13" t="s">
        <v>6</v>
      </c>
      <c r="D43" s="6" t="s">
        <v>17</v>
      </c>
      <c r="E43" s="26">
        <v>0</v>
      </c>
    </row>
    <row r="44" spans="1:5" ht="58.5" customHeight="1" x14ac:dyDescent="0.25">
      <c r="A44" s="9" t="s">
        <v>19</v>
      </c>
      <c r="B44" s="60" t="s">
        <v>22</v>
      </c>
      <c r="C44" s="60"/>
      <c r="D44" s="65"/>
      <c r="E44" s="24">
        <f>E45+E49</f>
        <v>10</v>
      </c>
    </row>
    <row r="45" spans="1:5" ht="28.9" customHeight="1" x14ac:dyDescent="0.25">
      <c r="A45" s="10"/>
      <c r="B45" s="4" t="s">
        <v>20</v>
      </c>
      <c r="C45" s="66" t="s">
        <v>21</v>
      </c>
      <c r="D45" s="67"/>
      <c r="E45" s="16">
        <v>6</v>
      </c>
    </row>
    <row r="46" spans="1:5" x14ac:dyDescent="0.25">
      <c r="A46" s="10"/>
      <c r="B46" s="5"/>
      <c r="C46" s="11" t="s">
        <v>5</v>
      </c>
      <c r="D46" s="12" t="s">
        <v>23</v>
      </c>
      <c r="E46" s="25" t="s">
        <v>62</v>
      </c>
    </row>
    <row r="47" spans="1:5" ht="45" x14ac:dyDescent="0.25">
      <c r="A47" s="10"/>
      <c r="B47" s="5"/>
      <c r="C47" s="11" t="s">
        <v>6</v>
      </c>
      <c r="D47" s="33" t="s">
        <v>61</v>
      </c>
      <c r="E47" s="25" t="s">
        <v>62</v>
      </c>
    </row>
    <row r="48" spans="1:5" ht="30" x14ac:dyDescent="0.25">
      <c r="A48" s="10"/>
      <c r="B48" s="5"/>
      <c r="C48" s="13" t="s">
        <v>7</v>
      </c>
      <c r="D48" s="6" t="s">
        <v>42</v>
      </c>
      <c r="E48" s="26" t="s">
        <v>62</v>
      </c>
    </row>
    <row r="49" spans="1:5" ht="15" customHeight="1" x14ac:dyDescent="0.25">
      <c r="A49" s="10"/>
      <c r="B49" s="4" t="s">
        <v>24</v>
      </c>
      <c r="C49" s="63" t="s">
        <v>25</v>
      </c>
      <c r="D49" s="64"/>
      <c r="E49" s="16">
        <v>4</v>
      </c>
    </row>
    <row r="50" spans="1:5" ht="30" x14ac:dyDescent="0.25">
      <c r="A50" s="10"/>
      <c r="B50" s="5"/>
      <c r="C50" s="11" t="s">
        <v>5</v>
      </c>
      <c r="D50" s="12" t="s">
        <v>26</v>
      </c>
      <c r="E50" s="25" t="s">
        <v>62</v>
      </c>
    </row>
    <row r="51" spans="1:5" x14ac:dyDescent="0.25">
      <c r="A51" s="10"/>
      <c r="B51" s="5"/>
      <c r="C51" s="13" t="s">
        <v>6</v>
      </c>
      <c r="D51" s="6" t="s">
        <v>40</v>
      </c>
      <c r="E51" s="26" t="s">
        <v>62</v>
      </c>
    </row>
    <row r="52" spans="1:5" ht="28.9" customHeight="1" x14ac:dyDescent="0.25">
      <c r="A52" s="9" t="s">
        <v>27</v>
      </c>
      <c r="B52" s="60" t="s">
        <v>28</v>
      </c>
      <c r="C52" s="60"/>
      <c r="D52" s="65"/>
      <c r="E52" s="24">
        <f>E53</f>
        <v>2</v>
      </c>
    </row>
    <row r="53" spans="1:5" s="30" customFormat="1" ht="28.9" customHeight="1" x14ac:dyDescent="0.25">
      <c r="A53" s="29"/>
      <c r="B53" s="39"/>
      <c r="C53" s="68" t="s">
        <v>29</v>
      </c>
      <c r="D53" s="69"/>
      <c r="E53" s="42">
        <f>E54+E55</f>
        <v>2</v>
      </c>
    </row>
    <row r="54" spans="1:5" s="30" customFormat="1" ht="73.5" customHeight="1" x14ac:dyDescent="0.25">
      <c r="A54" s="29"/>
      <c r="B54" s="39"/>
      <c r="C54" s="36" t="s">
        <v>5</v>
      </c>
      <c r="D54" s="40" t="s">
        <v>87</v>
      </c>
      <c r="E54" s="41">
        <v>1</v>
      </c>
    </row>
    <row r="55" spans="1:5" s="30" customFormat="1" ht="60" x14ac:dyDescent="0.25">
      <c r="A55" s="29"/>
      <c r="B55" s="39"/>
      <c r="C55" s="36" t="s">
        <v>6</v>
      </c>
      <c r="D55" s="40" t="s">
        <v>86</v>
      </c>
      <c r="E55" s="41">
        <v>1</v>
      </c>
    </row>
    <row r="56" spans="1:5" ht="15" customHeight="1" x14ac:dyDescent="0.25">
      <c r="A56" s="9" t="s">
        <v>30</v>
      </c>
      <c r="B56" s="60" t="s">
        <v>31</v>
      </c>
      <c r="C56" s="60"/>
      <c r="D56" s="65"/>
      <c r="E56" s="24">
        <f>E57+E58</f>
        <v>2</v>
      </c>
    </row>
    <row r="57" spans="1:5" x14ac:dyDescent="0.25">
      <c r="A57" s="10"/>
      <c r="B57" s="46" t="s">
        <v>94</v>
      </c>
      <c r="C57" s="47"/>
      <c r="D57" s="44" t="s">
        <v>88</v>
      </c>
      <c r="E57" s="51">
        <v>1</v>
      </c>
    </row>
    <row r="58" spans="1:5" ht="30" x14ac:dyDescent="0.25">
      <c r="A58" s="45"/>
      <c r="B58" s="49" t="s">
        <v>95</v>
      </c>
      <c r="C58" s="49"/>
      <c r="D58" s="50" t="s">
        <v>96</v>
      </c>
      <c r="E58" s="48">
        <v>1</v>
      </c>
    </row>
    <row r="59" spans="1:5" x14ac:dyDescent="0.25">
      <c r="A59" s="17"/>
      <c r="B59" s="18"/>
      <c r="C59" s="18"/>
      <c r="D59" s="19" t="s">
        <v>34</v>
      </c>
      <c r="E59" s="28">
        <f>E4+E14+E44+E52+E56</f>
        <v>100</v>
      </c>
    </row>
    <row r="62" spans="1:5" x14ac:dyDescent="0.25">
      <c r="B62" s="52" t="s">
        <v>85</v>
      </c>
      <c r="C62" s="52"/>
      <c r="D62" s="52"/>
      <c r="E62" s="52"/>
    </row>
    <row r="63" spans="1:5" x14ac:dyDescent="0.25">
      <c r="D63" s="21"/>
    </row>
    <row r="64" spans="1:5" s="23" customFormat="1" ht="75" customHeight="1" x14ac:dyDescent="0.25">
      <c r="A64" s="2"/>
      <c r="B64" s="57" t="s">
        <v>72</v>
      </c>
      <c r="C64" s="57"/>
      <c r="D64" s="57"/>
      <c r="E64" s="57"/>
    </row>
    <row r="65" spans="1:5" s="23" customFormat="1" ht="33" customHeight="1" x14ac:dyDescent="0.25">
      <c r="A65" s="2"/>
      <c r="B65" s="57" t="s">
        <v>68</v>
      </c>
      <c r="C65" s="57"/>
      <c r="D65" s="57"/>
      <c r="E65" s="57"/>
    </row>
    <row r="66" spans="1:5" s="23" customFormat="1" x14ac:dyDescent="0.25">
      <c r="A66" s="2"/>
      <c r="B66" s="57" t="s">
        <v>32</v>
      </c>
      <c r="C66" s="57"/>
      <c r="D66" s="57"/>
      <c r="E66" s="57"/>
    </row>
    <row r="67" spans="1:5" s="23" customFormat="1" ht="15" customHeight="1" x14ac:dyDescent="0.25">
      <c r="A67" s="2"/>
      <c r="B67" s="57" t="s">
        <v>33</v>
      </c>
      <c r="C67" s="57"/>
      <c r="D67" s="57"/>
      <c r="E67" s="57"/>
    </row>
    <row r="68" spans="1:5" s="23" customFormat="1" ht="46.5" customHeight="1" x14ac:dyDescent="0.25">
      <c r="A68" s="2"/>
      <c r="B68" s="53" t="s">
        <v>81</v>
      </c>
      <c r="C68" s="53"/>
      <c r="D68" s="53"/>
      <c r="E68" s="53"/>
    </row>
    <row r="69" spans="1:5" s="23" customFormat="1" x14ac:dyDescent="0.25">
      <c r="A69" s="2"/>
      <c r="B69" s="38"/>
      <c r="C69" s="38"/>
      <c r="D69" s="38"/>
      <c r="E69" s="38"/>
    </row>
    <row r="70" spans="1:5" s="23" customFormat="1" ht="92.25" customHeight="1" x14ac:dyDescent="0.25">
      <c r="A70" s="2"/>
      <c r="B70" s="55" t="s">
        <v>69</v>
      </c>
      <c r="C70" s="55"/>
      <c r="D70" s="55"/>
      <c r="E70" s="55"/>
    </row>
    <row r="71" spans="1:5" s="23" customFormat="1" ht="93" customHeight="1" x14ac:dyDescent="0.25">
      <c r="A71" s="2"/>
      <c r="B71" s="54" t="s">
        <v>83</v>
      </c>
      <c r="C71" s="54"/>
      <c r="D71" s="54"/>
      <c r="E71" s="54"/>
    </row>
    <row r="72" spans="1:5" s="23" customFormat="1" ht="123.75" customHeight="1" x14ac:dyDescent="0.25">
      <c r="A72" s="2"/>
      <c r="B72" s="56" t="s">
        <v>84</v>
      </c>
      <c r="C72" s="56"/>
      <c r="D72" s="56"/>
      <c r="E72" s="56"/>
    </row>
    <row r="73" spans="1:5" s="23" customFormat="1" x14ac:dyDescent="0.25">
      <c r="A73" s="2"/>
      <c r="B73" s="3"/>
      <c r="C73" s="3"/>
      <c r="D73" s="32"/>
    </row>
    <row r="74" spans="1:5" s="23" customFormat="1" ht="46.5" customHeight="1" x14ac:dyDescent="0.25">
      <c r="A74" s="2"/>
      <c r="B74" s="58" t="s">
        <v>82</v>
      </c>
      <c r="C74" s="58"/>
      <c r="D74" s="58"/>
      <c r="E74" s="58"/>
    </row>
    <row r="75" spans="1:5" s="23" customFormat="1" ht="317.25" customHeight="1" x14ac:dyDescent="0.25">
      <c r="A75" s="2"/>
      <c r="B75" s="59" t="s">
        <v>89</v>
      </c>
      <c r="C75" s="56"/>
      <c r="D75" s="56"/>
      <c r="E75" s="56"/>
    </row>
  </sheetData>
  <mergeCells count="29">
    <mergeCell ref="C41:D41"/>
    <mergeCell ref="C33:D33"/>
    <mergeCell ref="C18:D18"/>
    <mergeCell ref="C24:D24"/>
    <mergeCell ref="C38:D38"/>
    <mergeCell ref="C21:D21"/>
    <mergeCell ref="C28:D28"/>
    <mergeCell ref="B56:D56"/>
    <mergeCell ref="B44:D44"/>
    <mergeCell ref="C45:D45"/>
    <mergeCell ref="C49:D49"/>
    <mergeCell ref="B52:D52"/>
    <mergeCell ref="C53:D53"/>
    <mergeCell ref="B4:D4"/>
    <mergeCell ref="C5:D5"/>
    <mergeCell ref="C15:D15"/>
    <mergeCell ref="B14:D14"/>
    <mergeCell ref="C10:D10"/>
    <mergeCell ref="B74:E74"/>
    <mergeCell ref="B75:E75"/>
    <mergeCell ref="B66:E66"/>
    <mergeCell ref="B67:E67"/>
    <mergeCell ref="B65:E65"/>
    <mergeCell ref="B62:E62"/>
    <mergeCell ref="B68:E68"/>
    <mergeCell ref="B71:E71"/>
    <mergeCell ref="B70:E70"/>
    <mergeCell ref="B72:E72"/>
    <mergeCell ref="B64:E64"/>
  </mergeCells>
  <pageMargins left="0.98425196850393704" right="0.39370078740157483" top="1.1720833333333334" bottom="0.71739583333333334" header="0.51181102362204722" footer="0.51181102362204722"/>
  <pageSetup scale="97" orientation="portrait" r:id="rId1"/>
  <headerFooter>
    <oddHeader>&amp;L&amp;"-,Bold"&amp;9 &amp;K2E74B52.1.A. Microîntreprinderi 
Ghidul solicitantului - condiții specifice de accesare a fondurilor
Anexa 4 ITI - Grila de evaluare tehnică și financiară
APEL DEDICAT ZONEI DE INVESTIŢII TERITORIALE INTEGRATE DELTA DUNĂRII</oddHeader>
  </headerFooter>
  <rowBreaks count="2" manualBreakCount="2">
    <brk id="54" max="4" man="1"/>
    <brk id="7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GRILA ETF</vt:lpstr>
      <vt:lpstr>'GRILA ETF'!Print_Area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2016-12-13T15:17:05Z</dcterms:modified>
</cp:coreProperties>
</file>